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4-2026гг\Проект решения\"/>
    </mc:Choice>
  </mc:AlternateContent>
  <bookViews>
    <workbookView xWindow="0" yWindow="0" windowWidth="19200" windowHeight="618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 l="1"/>
  <c r="I6" i="2"/>
  <c r="H6" i="2"/>
  <c r="H70" i="2" l="1"/>
  <c r="H71" i="2"/>
  <c r="H33" i="2" l="1"/>
  <c r="H32" i="2"/>
  <c r="H34" i="2"/>
  <c r="H35" i="2"/>
  <c r="I73" i="2" l="1"/>
  <c r="I72" i="2" s="1"/>
  <c r="I70" i="2" s="1"/>
  <c r="H73" i="2"/>
  <c r="H72" i="2" s="1"/>
  <c r="H60" i="2"/>
  <c r="H25" i="2"/>
  <c r="J43" i="2" l="1"/>
  <c r="J20" i="2"/>
  <c r="J18" i="2"/>
  <c r="J16" i="2"/>
  <c r="I20" i="2"/>
  <c r="I18" i="2"/>
  <c r="I16" i="2"/>
  <c r="I15" i="2" l="1"/>
  <c r="J15" i="2"/>
  <c r="H68" i="2"/>
  <c r="H67" i="2" s="1"/>
  <c r="H20" i="2" l="1"/>
  <c r="J11" i="2" l="1"/>
  <c r="J10" i="2" s="1"/>
  <c r="I11" i="2"/>
  <c r="I10" i="2" s="1"/>
  <c r="J9" i="2" l="1"/>
  <c r="J8" i="2" s="1"/>
  <c r="H63" i="2"/>
  <c r="H65" i="2"/>
  <c r="H62" i="2" l="1"/>
  <c r="H11" i="2"/>
  <c r="H10" i="2" s="1"/>
  <c r="H16" i="2"/>
  <c r="H9" i="2" l="1"/>
  <c r="H8" i="2" s="1"/>
  <c r="J87" i="2" l="1"/>
  <c r="J86" i="2" s="1"/>
  <c r="J84" i="2" s="1"/>
  <c r="J80" i="2"/>
  <c r="J79" i="2" s="1"/>
  <c r="J65" i="2"/>
  <c r="J62" i="2" s="1"/>
  <c r="J58" i="2"/>
  <c r="J57" i="2" s="1"/>
  <c r="J52" i="2"/>
  <c r="J50" i="2"/>
  <c r="J41" i="2"/>
  <c r="J30" i="2"/>
  <c r="J23" i="2"/>
  <c r="J22" i="2" s="1"/>
  <c r="J14" i="2" s="1"/>
  <c r="J13" i="2" s="1"/>
  <c r="I65" i="2"/>
  <c r="I62" i="2" s="1"/>
  <c r="I58" i="2"/>
  <c r="I57" i="2" s="1"/>
  <c r="I87" i="2"/>
  <c r="I86" i="2" s="1"/>
  <c r="I80" i="2"/>
  <c r="I79" i="2" s="1"/>
  <c r="I52" i="2"/>
  <c r="I50" i="2"/>
  <c r="I43" i="2"/>
  <c r="I41" i="2"/>
  <c r="I30" i="2"/>
  <c r="I23" i="2"/>
  <c r="I22" i="2" s="1"/>
  <c r="H80" i="2"/>
  <c r="H79" i="2" s="1"/>
  <c r="H58" i="2"/>
  <c r="H52" i="2"/>
  <c r="H50" i="2"/>
  <c r="H43" i="2"/>
  <c r="H41" i="2"/>
  <c r="H30" i="2"/>
  <c r="H29" i="2" s="1"/>
  <c r="H23" i="2"/>
  <c r="H22" i="2" s="1"/>
  <c r="H18" i="2"/>
  <c r="H15" i="2" s="1"/>
  <c r="I84" i="2" l="1"/>
  <c r="I85" i="2"/>
  <c r="H14" i="2"/>
  <c r="H13" i="2" s="1"/>
  <c r="I14" i="2"/>
  <c r="I13" i="2" s="1"/>
  <c r="I9" i="2"/>
  <c r="I8" i="2" s="1"/>
  <c r="J49" i="2"/>
  <c r="J48" i="2" s="1"/>
  <c r="J47" i="2" s="1"/>
  <c r="J46" i="2" s="1"/>
  <c r="J45" i="2" s="1"/>
  <c r="H57" i="2"/>
  <c r="H56" i="2" s="1"/>
  <c r="J56" i="2"/>
  <c r="J55" i="2" s="1"/>
  <c r="J54" i="2" s="1"/>
  <c r="I83" i="2"/>
  <c r="I82" i="2" s="1"/>
  <c r="J83" i="2"/>
  <c r="J82" i="2" s="1"/>
  <c r="H78" i="2"/>
  <c r="H77" i="2" s="1"/>
  <c r="H76" i="2" s="1"/>
  <c r="I40" i="2"/>
  <c r="I78" i="2"/>
  <c r="I77" i="2" s="1"/>
  <c r="I76" i="2" s="1"/>
  <c r="J40" i="2"/>
  <c r="J78" i="2"/>
  <c r="J77" i="2" s="1"/>
  <c r="J76" i="2" s="1"/>
  <c r="J29" i="2"/>
  <c r="J28" i="2" s="1"/>
  <c r="J27" i="2" s="1"/>
  <c r="J7" i="2" s="1"/>
  <c r="I29" i="2"/>
  <c r="I28" i="2" s="1"/>
  <c r="I27" i="2" s="1"/>
  <c r="H49" i="2"/>
  <c r="H40" i="2"/>
  <c r="I49" i="2"/>
  <c r="I56" i="2"/>
  <c r="I55" i="2" s="1"/>
  <c r="I54" i="2" s="1"/>
  <c r="I7" i="2" l="1"/>
  <c r="H55" i="2"/>
  <c r="H54" i="2" s="1"/>
  <c r="I39" i="2"/>
  <c r="I38" i="2" s="1"/>
  <c r="I37" i="2" s="1"/>
  <c r="I48" i="2"/>
  <c r="I47" i="2" s="1"/>
  <c r="I46" i="2" s="1"/>
  <c r="I45" i="2" s="1"/>
  <c r="J39" i="2"/>
  <c r="J38" i="2" s="1"/>
  <c r="J37" i="2" s="1"/>
  <c r="H39" i="2"/>
  <c r="H38" i="2" s="1"/>
  <c r="H37" i="2" s="1"/>
  <c r="H48" i="2"/>
  <c r="H47" i="2" s="1"/>
  <c r="H46" i="2" s="1"/>
  <c r="H28" i="2"/>
  <c r="H27" i="2" s="1"/>
  <c r="H7" i="2" s="1"/>
  <c r="I89" i="2" l="1"/>
  <c r="J89" i="2"/>
  <c r="H45" i="2"/>
  <c r="H89" i="2" s="1"/>
</calcChain>
</file>

<file path=xl/sharedStrings.xml><?xml version="1.0" encoding="utf-8"?>
<sst xmlns="http://schemas.openxmlformats.org/spreadsheetml/2006/main" count="207" uniqueCount="66">
  <si>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</si>
  <si>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</si>
  <si>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</si>
  <si>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</si>
  <si>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</si>
  <si>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</si>
  <si>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</si>
  <si>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9900000000</t>
  </si>
  <si>
    <t>Непрограммные направления муниципальных образований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</si>
  <si>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</si>
  <si>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</si>
  <si>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</si>
  <si>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</si>
  <si>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</si>
  <si>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</si>
  <si>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</si>
  <si>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</si>
  <si>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</si>
  <si>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</si>
  <si>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</si>
  <si>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</si>
  <si>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</si>
  <si>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</si>
  <si>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</si>
  <si>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</si>
  <si>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</si>
  <si>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</si>
  <si>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</si>
  <si>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</si>
  <si>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</si>
  <si>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</si>
  <si>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</si>
  <si>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</si>
  <si>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</si>
  <si>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</si>
  <si>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</si>
  <si>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</si>
  <si>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</si>
  <si>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</si>
  <si>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</si>
  <si>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</si>
  <si>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</si>
  <si>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</si>
  <si>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</si>
  <si>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</si>
  <si>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</si>
  <si>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</si>
  <si>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</si>
  <si>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</si>
  <si>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</si>
  <si>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</si>
  <si>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</si>
  <si>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</si>
  <si>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</si>
  <si>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</si>
  <si>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Прочие мероприятия по благоустройству городских округов и сельских поселений.</t>
  </si>
  <si>
    <t>Администрация Верх-Майзасского сельсовета Кыштовского района Новосибирской области</t>
  </si>
  <si>
    <t>ГРБС</t>
  </si>
  <si>
    <t>Функционирование главы муниципального образования</t>
  </si>
  <si>
    <t>Реализация мероприятий по обеспечению сбалансированности  местных бюджетов в рамках государственной программы Новосибирской области "Управление финансами Новосибирской области за счет областного бюджета"</t>
  </si>
  <si>
    <t>Культура</t>
  </si>
  <si>
    <t>Расходы посодержанию имущества культуры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</si>
  <si>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2024 ГОД И ПЛАНОВЫЙ ПЕРИОД 2025 И 2026 ГОДОВ</t>
  </si>
  <si>
    <t>Другие общегосударственные вопросы</t>
  </si>
  <si>
    <t>Ведение похозяйственного учета в муниципальных образованиях</t>
  </si>
  <si>
    <t>Приложение 2                                              к проекту решния сессии Совета Депутатов Верх-Майзасского сельсовета  "О бюджете Верх-Майзасского сельсовета Кыштовского района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</si>
</sst>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7" fontId="2" fillId="0" borderId="16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left" vertical="center"/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3" fillId="0" borderId="13" xfId="1" applyNumberFormat="1" applyFont="1" applyFill="1" applyBorder="1" applyAlignment="1" applyProtection="1">
      <alignment horizontal="left" vertical="top" wrapText="1"/>
      <protection hidden="1"/>
    </xf>
    <xf numFmtId="49" fontId="9" fillId="0" borderId="13" xfId="0" applyNumberFormat="1" applyFont="1" applyFill="1" applyBorder="1" applyAlignment="1">
      <alignment horizontal="left" wrapText="1"/>
    </xf>
    <xf numFmtId="49" fontId="10" fillId="2" borderId="13" xfId="0" applyNumberFormat="1" applyFont="1" applyFill="1" applyBorder="1" applyAlignment="1">
      <alignment horizontal="left" wrapText="1"/>
    </xf>
    <xf numFmtId="164" fontId="3" fillId="0" borderId="16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3"/>
  <sheetViews>
    <sheetView showGridLines="0" tabSelected="1" topLeftCell="A55" workbookViewId="0">
      <selection activeCell="I41" sqref="I41"/>
    </sheetView>
  </sheetViews>
  <sheetFormatPr defaultColWidth="8.81640625" defaultRowHeight="12.5" x14ac:dyDescent="0.25"/>
  <cols>
    <col min="1" max="1" width="0.54296875" style="1" customWidth="1"/>
    <col min="2" max="2" width="41.54296875" style="1" customWidth="1"/>
    <col min="3" max="3" width="5.453125" style="1" customWidth="1"/>
    <col min="4" max="5" width="4.1796875" style="1" customWidth="1"/>
    <col min="6" max="6" width="10.1796875" style="1" customWidth="1"/>
    <col min="7" max="7" width="4.81640625" style="1" customWidth="1"/>
    <col min="8" max="8" width="10.54296875" style="1" customWidth="1"/>
    <col min="9" max="10" width="10" style="1" bestFit="1" customWidth="1"/>
    <col min="11" max="11" width="1" style="1" customWidth="1"/>
    <col min="12" max="225" width="9.1796875" style="1" customWidth="1"/>
    <col min="226" max="16384" width="8.81640625" style="1"/>
  </cols>
  <sheetData>
    <row r="1" spans="1:11" ht="110.25" customHeight="1" x14ac:dyDescent="0.35">
      <c r="A1" s="42"/>
      <c r="B1" s="41"/>
      <c r="C1" s="41"/>
      <c r="D1" s="41"/>
      <c r="E1" s="41"/>
      <c r="F1" s="40"/>
      <c r="G1" s="69"/>
      <c r="H1" s="69"/>
      <c r="I1" s="69" t="s">
        <v>65</v>
      </c>
      <c r="J1" s="69"/>
      <c r="K1" s="2"/>
    </row>
    <row r="2" spans="1:11" ht="45" customHeight="1" x14ac:dyDescent="0.25">
      <c r="A2" s="39"/>
      <c r="B2" s="70" t="s">
        <v>62</v>
      </c>
      <c r="C2" s="70"/>
      <c r="D2" s="70"/>
      <c r="E2" s="70"/>
      <c r="F2" s="70"/>
      <c r="G2" s="70"/>
      <c r="H2" s="70"/>
      <c r="I2" s="70"/>
      <c r="J2" s="70"/>
      <c r="K2" s="36"/>
    </row>
    <row r="3" spans="1:11" ht="12.75" customHeight="1" x14ac:dyDescent="0.25">
      <c r="A3" s="39"/>
      <c r="B3" s="38"/>
      <c r="C3" s="38"/>
      <c r="D3" s="38"/>
      <c r="E3" s="38"/>
      <c r="F3" s="38"/>
      <c r="G3" s="38"/>
      <c r="H3" s="37"/>
      <c r="I3" s="37"/>
      <c r="J3" s="37" t="s">
        <v>52</v>
      </c>
      <c r="K3" s="36"/>
    </row>
    <row r="4" spans="1:11" ht="11.25" customHeight="1" thickBot="1" x14ac:dyDescent="0.3">
      <c r="A4" s="31"/>
      <c r="B4" s="55" t="s">
        <v>51</v>
      </c>
      <c r="C4" s="35" t="s">
        <v>57</v>
      </c>
      <c r="D4" s="35" t="s">
        <v>50</v>
      </c>
      <c r="E4" s="35" t="s">
        <v>49</v>
      </c>
      <c r="F4" s="35" t="s">
        <v>48</v>
      </c>
      <c r="G4" s="35" t="s">
        <v>47</v>
      </c>
      <c r="H4" s="34" t="s">
        <v>46</v>
      </c>
      <c r="I4" s="33"/>
      <c r="J4" s="32"/>
      <c r="K4" s="31"/>
    </row>
    <row r="5" spans="1:11" ht="9.75" customHeight="1" x14ac:dyDescent="0.25">
      <c r="A5" s="20"/>
      <c r="B5" s="56"/>
      <c r="C5" s="57"/>
      <c r="D5" s="30"/>
      <c r="E5" s="29"/>
      <c r="F5" s="28"/>
      <c r="G5" s="27"/>
      <c r="H5" s="54">
        <v>2024</v>
      </c>
      <c r="I5" s="50">
        <v>2025</v>
      </c>
      <c r="J5" s="51">
        <v>2026</v>
      </c>
      <c r="K5" s="13" t="s">
        <v>1</v>
      </c>
    </row>
    <row r="6" spans="1:11" ht="26.5" customHeight="1" x14ac:dyDescent="0.25">
      <c r="A6" s="20"/>
      <c r="B6" s="62" t="s">
        <v>56</v>
      </c>
      <c r="C6" s="64">
        <v>364</v>
      </c>
      <c r="D6" s="58"/>
      <c r="E6" s="59"/>
      <c r="F6" s="60"/>
      <c r="G6" s="61"/>
      <c r="H6" s="67">
        <f>SUM(H89)</f>
        <v>6159706</v>
      </c>
      <c r="I6" s="68">
        <f>SUM(I89)</f>
        <v>3279426</v>
      </c>
      <c r="J6" s="68">
        <f>SUM(J89)</f>
        <v>3311295</v>
      </c>
      <c r="K6" s="13"/>
    </row>
    <row r="7" spans="1:11" ht="10.4" customHeight="1" x14ac:dyDescent="0.25">
      <c r="A7" s="20"/>
      <c r="B7" s="49" t="s">
        <v>45</v>
      </c>
      <c r="C7" s="64">
        <v>364</v>
      </c>
      <c r="D7" s="44">
        <v>1</v>
      </c>
      <c r="E7" s="45">
        <v>0</v>
      </c>
      <c r="F7" s="46" t="s">
        <v>1</v>
      </c>
      <c r="G7" s="47">
        <v>-1</v>
      </c>
      <c r="H7" s="48">
        <f>SUM(H8,H13,H27,H32)</f>
        <v>4142001.44</v>
      </c>
      <c r="I7" s="48">
        <f>SUM(I8,I13,I27)</f>
        <v>1408404.73</v>
      </c>
      <c r="J7" s="48">
        <f>SUM(J8,J13,J27)</f>
        <v>1426330</v>
      </c>
      <c r="K7" s="13" t="s">
        <v>1</v>
      </c>
    </row>
    <row r="8" spans="1:11" ht="19.75" customHeight="1" x14ac:dyDescent="0.25">
      <c r="A8" s="20"/>
      <c r="B8" s="49" t="s">
        <v>44</v>
      </c>
      <c r="C8" s="64">
        <v>364</v>
      </c>
      <c r="D8" s="44">
        <v>1</v>
      </c>
      <c r="E8" s="45">
        <v>2</v>
      </c>
      <c r="F8" s="46" t="s">
        <v>1</v>
      </c>
      <c r="G8" s="47">
        <v>-1</v>
      </c>
      <c r="H8" s="48">
        <f>SUM(H9)</f>
        <v>1088109</v>
      </c>
      <c r="I8" s="48">
        <f>SUM(I9)</f>
        <v>544054.5</v>
      </c>
      <c r="J8" s="48">
        <f>SUM(J9)</f>
        <v>544054.5</v>
      </c>
      <c r="K8" s="13" t="s">
        <v>1</v>
      </c>
    </row>
    <row r="9" spans="1:11" ht="10.4" customHeight="1" x14ac:dyDescent="0.25">
      <c r="A9" s="20"/>
      <c r="B9" s="26" t="s">
        <v>8</v>
      </c>
      <c r="C9" s="63">
        <v>364</v>
      </c>
      <c r="D9" s="25">
        <v>1</v>
      </c>
      <c r="E9" s="24">
        <v>2</v>
      </c>
      <c r="F9" s="23" t="s">
        <v>7</v>
      </c>
      <c r="G9" s="22">
        <v>-1</v>
      </c>
      <c r="H9" s="21">
        <f>SUM(H10)</f>
        <v>1088109</v>
      </c>
      <c r="I9" s="21">
        <f>SUM(I10+I22)</f>
        <v>544054.5</v>
      </c>
      <c r="J9" s="21">
        <f>SUM(J10)</f>
        <v>544054.5</v>
      </c>
      <c r="K9" s="13" t="s">
        <v>1</v>
      </c>
    </row>
    <row r="10" spans="1:11" ht="19.5" customHeight="1" x14ac:dyDescent="0.25">
      <c r="A10" s="20"/>
      <c r="B10" s="26" t="s">
        <v>58</v>
      </c>
      <c r="C10" s="63">
        <v>364</v>
      </c>
      <c r="D10" s="25">
        <v>1</v>
      </c>
      <c r="E10" s="24">
        <v>2</v>
      </c>
      <c r="F10" s="23">
        <v>9900020300</v>
      </c>
      <c r="G10" s="22"/>
      <c r="H10" s="21">
        <f>SUM(H11)</f>
        <v>1088109</v>
      </c>
      <c r="I10" s="21">
        <f t="shared" ref="I10:J11" si="0">SUM(I11)</f>
        <v>544054.5</v>
      </c>
      <c r="J10" s="21">
        <f t="shared" si="0"/>
        <v>544054.5</v>
      </c>
      <c r="K10" s="13"/>
    </row>
    <row r="11" spans="1:11" ht="41.15" customHeight="1" x14ac:dyDescent="0.25">
      <c r="A11" s="20"/>
      <c r="B11" s="26" t="s">
        <v>17</v>
      </c>
      <c r="C11" s="63">
        <v>364</v>
      </c>
      <c r="D11" s="25">
        <v>1</v>
      </c>
      <c r="E11" s="24">
        <v>2</v>
      </c>
      <c r="F11" s="23">
        <v>9900020300</v>
      </c>
      <c r="G11" s="22">
        <v>100</v>
      </c>
      <c r="H11" s="21">
        <f>SUM(H12)</f>
        <v>1088109</v>
      </c>
      <c r="I11" s="21">
        <f t="shared" si="0"/>
        <v>544054.5</v>
      </c>
      <c r="J11" s="21">
        <f t="shared" si="0"/>
        <v>544054.5</v>
      </c>
      <c r="K11" s="13"/>
    </row>
    <row r="12" spans="1:11" ht="19.75" customHeight="1" x14ac:dyDescent="0.25">
      <c r="A12" s="20"/>
      <c r="B12" s="26" t="s">
        <v>31</v>
      </c>
      <c r="C12" s="63">
        <v>364</v>
      </c>
      <c r="D12" s="25">
        <v>1</v>
      </c>
      <c r="E12" s="24">
        <v>2</v>
      </c>
      <c r="F12" s="23">
        <v>9900020300</v>
      </c>
      <c r="G12" s="22">
        <v>120</v>
      </c>
      <c r="H12" s="21">
        <v>1088109</v>
      </c>
      <c r="I12" s="21">
        <v>544054.5</v>
      </c>
      <c r="J12" s="21">
        <v>544054.5</v>
      </c>
      <c r="K12" s="13"/>
    </row>
    <row r="13" spans="1:11" ht="29.5" customHeight="1" x14ac:dyDescent="0.25">
      <c r="A13" s="20"/>
      <c r="B13" s="49" t="s">
        <v>43</v>
      </c>
      <c r="C13" s="63">
        <v>364</v>
      </c>
      <c r="D13" s="44">
        <v>1</v>
      </c>
      <c r="E13" s="45">
        <v>4</v>
      </c>
      <c r="F13" s="46" t="s">
        <v>1</v>
      </c>
      <c r="G13" s="47">
        <v>-1</v>
      </c>
      <c r="H13" s="48">
        <f>SUM(H14)</f>
        <v>3034365.44</v>
      </c>
      <c r="I13" s="48">
        <f>SUM(I14)</f>
        <v>864350.23</v>
      </c>
      <c r="J13" s="48">
        <f>SUM(J14)</f>
        <v>882275.5</v>
      </c>
      <c r="K13" s="13" t="s">
        <v>1</v>
      </c>
    </row>
    <row r="14" spans="1:11" ht="10.4" customHeight="1" x14ac:dyDescent="0.25">
      <c r="A14" s="20"/>
      <c r="B14" s="26" t="s">
        <v>8</v>
      </c>
      <c r="C14" s="63">
        <v>364</v>
      </c>
      <c r="D14" s="25">
        <v>1</v>
      </c>
      <c r="E14" s="24">
        <v>4</v>
      </c>
      <c r="F14" s="23" t="s">
        <v>7</v>
      </c>
      <c r="G14" s="22">
        <v>-1</v>
      </c>
      <c r="H14" s="21">
        <f>SUM(H15,H22,H25)</f>
        <v>3034365.44</v>
      </c>
      <c r="I14" s="21">
        <f>SUM(I15+I22)</f>
        <v>864350.23</v>
      </c>
      <c r="J14" s="21">
        <f>SUM(J15+J22)</f>
        <v>882275.5</v>
      </c>
      <c r="K14" s="13" t="s">
        <v>1</v>
      </c>
    </row>
    <row r="15" spans="1:11" ht="17.5" customHeight="1" x14ac:dyDescent="0.25">
      <c r="A15" s="20"/>
      <c r="B15" s="26" t="s">
        <v>42</v>
      </c>
      <c r="C15" s="63">
        <v>364</v>
      </c>
      <c r="D15" s="25">
        <v>1</v>
      </c>
      <c r="E15" s="24">
        <v>4</v>
      </c>
      <c r="F15" s="23" t="s">
        <v>41</v>
      </c>
      <c r="G15" s="22">
        <v>-1</v>
      </c>
      <c r="H15" s="21">
        <f>SUM(H20,H18,H16)</f>
        <v>2585670.2799999998</v>
      </c>
      <c r="I15" s="21">
        <f>SUM(I20,I18,I16)</f>
        <v>864350.23</v>
      </c>
      <c r="J15" s="21">
        <f>SUM(J20,J18,J16)</f>
        <v>882275.5</v>
      </c>
      <c r="K15" s="13" t="s">
        <v>1</v>
      </c>
    </row>
    <row r="16" spans="1:11" ht="47.15" customHeight="1" x14ac:dyDescent="0.25">
      <c r="A16" s="20"/>
      <c r="B16" s="26" t="s">
        <v>17</v>
      </c>
      <c r="C16" s="63">
        <v>364</v>
      </c>
      <c r="D16" s="25">
        <v>1</v>
      </c>
      <c r="E16" s="24">
        <v>4</v>
      </c>
      <c r="F16" s="23" t="s">
        <v>41</v>
      </c>
      <c r="G16" s="22">
        <v>100</v>
      </c>
      <c r="H16" s="21">
        <f>SUM(H17)</f>
        <v>2180530.84</v>
      </c>
      <c r="I16" s="21">
        <f>SUM(I17)</f>
        <v>638682.01</v>
      </c>
      <c r="J16" s="21">
        <f>SUM(J17)</f>
        <v>656607.28</v>
      </c>
      <c r="K16" s="13"/>
    </row>
    <row r="17" spans="1:11" ht="21" customHeight="1" x14ac:dyDescent="0.25">
      <c r="A17" s="20"/>
      <c r="B17" s="26" t="s">
        <v>31</v>
      </c>
      <c r="C17" s="63">
        <v>364</v>
      </c>
      <c r="D17" s="25">
        <v>1</v>
      </c>
      <c r="E17" s="24">
        <v>4</v>
      </c>
      <c r="F17" s="23" t="s">
        <v>41</v>
      </c>
      <c r="G17" s="22">
        <v>120</v>
      </c>
      <c r="H17" s="21">
        <v>2180530.84</v>
      </c>
      <c r="I17" s="21">
        <v>638682.01</v>
      </c>
      <c r="J17" s="21">
        <v>656607.28</v>
      </c>
      <c r="K17" s="13"/>
    </row>
    <row r="18" spans="1:11" ht="19.75" customHeight="1" x14ac:dyDescent="0.25">
      <c r="A18" s="20"/>
      <c r="B18" s="26" t="s">
        <v>16</v>
      </c>
      <c r="C18" s="63">
        <v>364</v>
      </c>
      <c r="D18" s="25">
        <v>1</v>
      </c>
      <c r="E18" s="24">
        <v>4</v>
      </c>
      <c r="F18" s="23" t="s">
        <v>41</v>
      </c>
      <c r="G18" s="22">
        <v>200</v>
      </c>
      <c r="H18" s="21">
        <f>SUM(H19)</f>
        <v>392419.44</v>
      </c>
      <c r="I18" s="21">
        <f>SUM(I19)</f>
        <v>225668.22</v>
      </c>
      <c r="J18" s="21">
        <f>SUM(J19)</f>
        <v>225668.22</v>
      </c>
      <c r="K18" s="13" t="s">
        <v>1</v>
      </c>
    </row>
    <row r="19" spans="1:11" ht="19.75" customHeight="1" x14ac:dyDescent="0.25">
      <c r="A19" s="20"/>
      <c r="B19" s="26" t="s">
        <v>15</v>
      </c>
      <c r="C19" s="63">
        <v>364</v>
      </c>
      <c r="D19" s="25">
        <v>1</v>
      </c>
      <c r="E19" s="24">
        <v>4</v>
      </c>
      <c r="F19" s="23" t="s">
        <v>41</v>
      </c>
      <c r="G19" s="22">
        <v>240</v>
      </c>
      <c r="H19" s="21">
        <v>392419.44</v>
      </c>
      <c r="I19" s="21">
        <v>225668.22</v>
      </c>
      <c r="J19" s="21">
        <v>225668.22</v>
      </c>
      <c r="K19" s="13" t="s">
        <v>1</v>
      </c>
    </row>
    <row r="20" spans="1:11" ht="10.4" customHeight="1" x14ac:dyDescent="0.25">
      <c r="A20" s="20"/>
      <c r="B20" s="26" t="s">
        <v>14</v>
      </c>
      <c r="C20" s="63">
        <v>364</v>
      </c>
      <c r="D20" s="25">
        <v>1</v>
      </c>
      <c r="E20" s="24">
        <v>4</v>
      </c>
      <c r="F20" s="23" t="s">
        <v>41</v>
      </c>
      <c r="G20" s="22">
        <v>800</v>
      </c>
      <c r="H20" s="21">
        <f>SUM(H21)</f>
        <v>12720</v>
      </c>
      <c r="I20" s="21">
        <f>SUM(I21)</f>
        <v>0</v>
      </c>
      <c r="J20" s="21">
        <f>SUM(J21)</f>
        <v>0</v>
      </c>
      <c r="K20" s="13" t="s">
        <v>1</v>
      </c>
    </row>
    <row r="21" spans="1:11" ht="10.4" customHeight="1" x14ac:dyDescent="0.25">
      <c r="A21" s="20"/>
      <c r="B21" s="26" t="s">
        <v>13</v>
      </c>
      <c r="C21" s="63">
        <v>364</v>
      </c>
      <c r="D21" s="25">
        <v>1</v>
      </c>
      <c r="E21" s="24">
        <v>4</v>
      </c>
      <c r="F21" s="23" t="s">
        <v>41</v>
      </c>
      <c r="G21" s="22">
        <v>850</v>
      </c>
      <c r="H21" s="21">
        <v>12720</v>
      </c>
      <c r="I21" s="21"/>
      <c r="J21" s="21"/>
      <c r="K21" s="13" t="s">
        <v>1</v>
      </c>
    </row>
    <row r="22" spans="1:11" ht="39" customHeight="1" x14ac:dyDescent="0.25">
      <c r="A22" s="20"/>
      <c r="B22" s="49" t="s">
        <v>40</v>
      </c>
      <c r="C22" s="64">
        <v>364</v>
      </c>
      <c r="D22" s="44">
        <v>1</v>
      </c>
      <c r="E22" s="45">
        <v>4</v>
      </c>
      <c r="F22" s="46" t="s">
        <v>39</v>
      </c>
      <c r="G22" s="47">
        <v>-1</v>
      </c>
      <c r="H22" s="48">
        <f t="shared" ref="H22:J23" si="1">SUM(H23)</f>
        <v>100</v>
      </c>
      <c r="I22" s="21">
        <f t="shared" si="1"/>
        <v>0</v>
      </c>
      <c r="J22" s="21">
        <f t="shared" si="1"/>
        <v>0</v>
      </c>
      <c r="K22" s="13" t="s">
        <v>1</v>
      </c>
    </row>
    <row r="23" spans="1:11" ht="19.75" customHeight="1" x14ac:dyDescent="0.25">
      <c r="A23" s="20"/>
      <c r="B23" s="26" t="s">
        <v>16</v>
      </c>
      <c r="C23" s="63">
        <v>364</v>
      </c>
      <c r="D23" s="25">
        <v>1</v>
      </c>
      <c r="E23" s="24">
        <v>4</v>
      </c>
      <c r="F23" s="23" t="s">
        <v>39</v>
      </c>
      <c r="G23" s="22">
        <v>200</v>
      </c>
      <c r="H23" s="21">
        <f t="shared" si="1"/>
        <v>100</v>
      </c>
      <c r="I23" s="21">
        <f t="shared" si="1"/>
        <v>0</v>
      </c>
      <c r="J23" s="21">
        <f t="shared" si="1"/>
        <v>0</v>
      </c>
      <c r="K23" s="13" t="s">
        <v>1</v>
      </c>
    </row>
    <row r="24" spans="1:11" ht="19.75" customHeight="1" x14ac:dyDescent="0.25">
      <c r="A24" s="20"/>
      <c r="B24" s="26" t="s">
        <v>15</v>
      </c>
      <c r="C24" s="63">
        <v>364</v>
      </c>
      <c r="D24" s="25">
        <v>1</v>
      </c>
      <c r="E24" s="24">
        <v>4</v>
      </c>
      <c r="F24" s="23" t="s">
        <v>39</v>
      </c>
      <c r="G24" s="22">
        <v>240</v>
      </c>
      <c r="H24" s="21">
        <v>100</v>
      </c>
      <c r="I24" s="21"/>
      <c r="J24" s="21"/>
      <c r="K24" s="13" t="s">
        <v>1</v>
      </c>
    </row>
    <row r="25" spans="1:11" ht="54.5" customHeight="1" x14ac:dyDescent="0.25">
      <c r="A25" s="20"/>
      <c r="B25" s="65" t="s">
        <v>59</v>
      </c>
      <c r="C25" s="64">
        <v>364</v>
      </c>
      <c r="D25" s="44">
        <v>1</v>
      </c>
      <c r="E25" s="45">
        <v>4</v>
      </c>
      <c r="F25" s="46">
        <v>9900070510</v>
      </c>
      <c r="G25" s="47"/>
      <c r="H25" s="48">
        <f>SUM(H26)</f>
        <v>448595.16</v>
      </c>
      <c r="I25" s="21"/>
      <c r="J25" s="21"/>
      <c r="K25" s="13"/>
    </row>
    <row r="26" spans="1:11" ht="19.75" customHeight="1" x14ac:dyDescent="0.25">
      <c r="A26" s="20"/>
      <c r="B26" s="26" t="s">
        <v>15</v>
      </c>
      <c r="C26" s="63">
        <v>364</v>
      </c>
      <c r="D26" s="25">
        <v>1</v>
      </c>
      <c r="E26" s="24">
        <v>4</v>
      </c>
      <c r="F26" s="23">
        <v>9900070510</v>
      </c>
      <c r="G26" s="22">
        <v>240</v>
      </c>
      <c r="H26" s="21">
        <v>448595.16</v>
      </c>
      <c r="I26" s="21"/>
      <c r="J26" s="21"/>
      <c r="K26" s="13"/>
    </row>
    <row r="27" spans="1:11" ht="29.5" customHeight="1" x14ac:dyDescent="0.25">
      <c r="A27" s="20"/>
      <c r="B27" s="49" t="s">
        <v>38</v>
      </c>
      <c r="C27" s="64">
        <v>364</v>
      </c>
      <c r="D27" s="44">
        <v>1</v>
      </c>
      <c r="E27" s="45">
        <v>6</v>
      </c>
      <c r="F27" s="46" t="s">
        <v>1</v>
      </c>
      <c r="G27" s="47">
        <v>-1</v>
      </c>
      <c r="H27" s="48">
        <f t="shared" ref="H27:J29" si="2">SUM(H28)</f>
        <v>7527</v>
      </c>
      <c r="I27" s="48">
        <f t="shared" si="2"/>
        <v>0</v>
      </c>
      <c r="J27" s="48">
        <f t="shared" si="2"/>
        <v>0</v>
      </c>
      <c r="K27" s="13" t="s">
        <v>1</v>
      </c>
    </row>
    <row r="28" spans="1:11" ht="10.4" customHeight="1" x14ac:dyDescent="0.25">
      <c r="A28" s="20"/>
      <c r="B28" s="26" t="s">
        <v>8</v>
      </c>
      <c r="C28" s="63">
        <v>364</v>
      </c>
      <c r="D28" s="25">
        <v>1</v>
      </c>
      <c r="E28" s="24">
        <v>6</v>
      </c>
      <c r="F28" s="23" t="s">
        <v>7</v>
      </c>
      <c r="G28" s="22">
        <v>-1</v>
      </c>
      <c r="H28" s="21">
        <f>SUM(H29)</f>
        <v>7527</v>
      </c>
      <c r="I28" s="21">
        <f>SUM(I29)</f>
        <v>0</v>
      </c>
      <c r="J28" s="21">
        <f>SUM(J29)</f>
        <v>0</v>
      </c>
      <c r="K28" s="13" t="s">
        <v>1</v>
      </c>
    </row>
    <row r="29" spans="1:11" ht="19.75" customHeight="1" x14ac:dyDescent="0.25">
      <c r="A29" s="20"/>
      <c r="B29" s="26" t="s">
        <v>37</v>
      </c>
      <c r="C29" s="63">
        <v>364</v>
      </c>
      <c r="D29" s="25">
        <v>1</v>
      </c>
      <c r="E29" s="24">
        <v>6</v>
      </c>
      <c r="F29" s="23" t="s">
        <v>35</v>
      </c>
      <c r="G29" s="22">
        <v>-1</v>
      </c>
      <c r="H29" s="21">
        <f t="shared" si="2"/>
        <v>7527</v>
      </c>
      <c r="I29" s="21">
        <f t="shared" si="2"/>
        <v>0</v>
      </c>
      <c r="J29" s="21">
        <f t="shared" si="2"/>
        <v>0</v>
      </c>
      <c r="K29" s="13" t="s">
        <v>1</v>
      </c>
    </row>
    <row r="30" spans="1:11" ht="10.4" customHeight="1" x14ac:dyDescent="0.25">
      <c r="A30" s="20"/>
      <c r="B30" s="26" t="s">
        <v>36</v>
      </c>
      <c r="C30" s="63">
        <v>364</v>
      </c>
      <c r="D30" s="25">
        <v>1</v>
      </c>
      <c r="E30" s="24">
        <v>6</v>
      </c>
      <c r="F30" s="23" t="s">
        <v>35</v>
      </c>
      <c r="G30" s="22">
        <v>500</v>
      </c>
      <c r="H30" s="21">
        <f>SUM(H31)</f>
        <v>7527</v>
      </c>
      <c r="I30" s="21">
        <f>SUM(I31)</f>
        <v>0</v>
      </c>
      <c r="J30" s="21">
        <f>SUM(J31)</f>
        <v>0</v>
      </c>
      <c r="K30" s="13" t="s">
        <v>1</v>
      </c>
    </row>
    <row r="31" spans="1:11" ht="10.4" customHeight="1" x14ac:dyDescent="0.25">
      <c r="A31" s="20"/>
      <c r="B31" s="26" t="s">
        <v>53</v>
      </c>
      <c r="C31" s="63">
        <v>364</v>
      </c>
      <c r="D31" s="25">
        <v>1</v>
      </c>
      <c r="E31" s="24">
        <v>6</v>
      </c>
      <c r="F31" s="23" t="s">
        <v>35</v>
      </c>
      <c r="G31" s="22">
        <v>540</v>
      </c>
      <c r="H31" s="21">
        <v>7527</v>
      </c>
      <c r="I31" s="21"/>
      <c r="J31" s="21"/>
      <c r="K31" s="13" t="s">
        <v>1</v>
      </c>
    </row>
    <row r="32" spans="1:11" ht="10.4" customHeight="1" x14ac:dyDescent="0.25">
      <c r="A32" s="20"/>
      <c r="B32" s="49" t="s">
        <v>63</v>
      </c>
      <c r="C32" s="64">
        <v>364</v>
      </c>
      <c r="D32" s="44">
        <v>1</v>
      </c>
      <c r="E32" s="45">
        <v>13</v>
      </c>
      <c r="F32" s="46"/>
      <c r="G32" s="47"/>
      <c r="H32" s="48">
        <f>SUM(H34)</f>
        <v>12000</v>
      </c>
      <c r="I32" s="48"/>
      <c r="J32" s="48"/>
      <c r="K32" s="13"/>
    </row>
    <row r="33" spans="1:11" ht="10.4" customHeight="1" x14ac:dyDescent="0.25">
      <c r="A33" s="20"/>
      <c r="B33" s="26" t="s">
        <v>8</v>
      </c>
      <c r="C33" s="63">
        <v>364</v>
      </c>
      <c r="D33" s="25">
        <v>1</v>
      </c>
      <c r="E33" s="24">
        <v>13</v>
      </c>
      <c r="F33" s="23" t="s">
        <v>7</v>
      </c>
      <c r="G33" s="22"/>
      <c r="H33" s="21">
        <f>SUM(H34)</f>
        <v>12000</v>
      </c>
      <c r="I33" s="48"/>
      <c r="J33" s="48"/>
      <c r="K33" s="13"/>
    </row>
    <row r="34" spans="1:11" ht="10.4" customHeight="1" x14ac:dyDescent="0.25">
      <c r="A34" s="20"/>
      <c r="B34" s="26" t="s">
        <v>64</v>
      </c>
      <c r="C34" s="63">
        <v>364</v>
      </c>
      <c r="D34" s="25">
        <v>1</v>
      </c>
      <c r="E34" s="24">
        <v>13</v>
      </c>
      <c r="F34" s="23">
        <v>9900090030</v>
      </c>
      <c r="G34" s="22"/>
      <c r="H34" s="21">
        <f>SUM(H35)</f>
        <v>12000</v>
      </c>
      <c r="I34" s="48"/>
      <c r="J34" s="48"/>
      <c r="K34" s="13"/>
    </row>
    <row r="35" spans="1:11" ht="10.4" customHeight="1" x14ac:dyDescent="0.25">
      <c r="A35" s="20"/>
      <c r="B35" s="26" t="s">
        <v>16</v>
      </c>
      <c r="C35" s="63">
        <v>364</v>
      </c>
      <c r="D35" s="25">
        <v>1</v>
      </c>
      <c r="E35" s="24">
        <v>13</v>
      </c>
      <c r="F35" s="23">
        <v>9900090030</v>
      </c>
      <c r="G35" s="22">
        <v>200</v>
      </c>
      <c r="H35" s="21">
        <f>SUM(H36)</f>
        <v>12000</v>
      </c>
      <c r="I35" s="21"/>
      <c r="J35" s="21"/>
      <c r="K35" s="13"/>
    </row>
    <row r="36" spans="1:11" ht="10.4" customHeight="1" x14ac:dyDescent="0.25">
      <c r="A36" s="20"/>
      <c r="B36" s="26" t="s">
        <v>15</v>
      </c>
      <c r="C36" s="63">
        <v>364</v>
      </c>
      <c r="D36" s="25">
        <v>1</v>
      </c>
      <c r="E36" s="24">
        <v>13</v>
      </c>
      <c r="F36" s="23">
        <v>9900090030</v>
      </c>
      <c r="G36" s="22">
        <v>240</v>
      </c>
      <c r="H36" s="21">
        <v>12000</v>
      </c>
      <c r="I36" s="21"/>
      <c r="J36" s="21"/>
      <c r="K36" s="13"/>
    </row>
    <row r="37" spans="1:11" ht="10.4" customHeight="1" x14ac:dyDescent="0.25">
      <c r="A37" s="20"/>
      <c r="B37" s="49" t="s">
        <v>34</v>
      </c>
      <c r="C37" s="63">
        <v>364</v>
      </c>
      <c r="D37" s="44">
        <v>2</v>
      </c>
      <c r="E37" s="45">
        <v>0</v>
      </c>
      <c r="F37" s="46" t="s">
        <v>1</v>
      </c>
      <c r="G37" s="47">
        <v>-1</v>
      </c>
      <c r="H37" s="48">
        <f t="shared" ref="H37:J38" si="3">SUM(H38)</f>
        <v>8774</v>
      </c>
      <c r="I37" s="48">
        <f t="shared" si="3"/>
        <v>0</v>
      </c>
      <c r="J37" s="48">
        <f t="shared" si="3"/>
        <v>0</v>
      </c>
      <c r="K37" s="13" t="s">
        <v>1</v>
      </c>
    </row>
    <row r="38" spans="1:11" ht="10.4" customHeight="1" x14ac:dyDescent="0.25">
      <c r="A38" s="20"/>
      <c r="B38" s="49" t="s">
        <v>33</v>
      </c>
      <c r="C38" s="63">
        <v>364</v>
      </c>
      <c r="D38" s="44">
        <v>2</v>
      </c>
      <c r="E38" s="45">
        <v>3</v>
      </c>
      <c r="F38" s="46" t="s">
        <v>1</v>
      </c>
      <c r="G38" s="47">
        <v>-1</v>
      </c>
      <c r="H38" s="48">
        <f t="shared" si="3"/>
        <v>8774</v>
      </c>
      <c r="I38" s="48">
        <f t="shared" si="3"/>
        <v>0</v>
      </c>
      <c r="J38" s="48">
        <f t="shared" si="3"/>
        <v>0</v>
      </c>
      <c r="K38" s="13" t="s">
        <v>1</v>
      </c>
    </row>
    <row r="39" spans="1:11" ht="10.4" customHeight="1" x14ac:dyDescent="0.25">
      <c r="A39" s="20"/>
      <c r="B39" s="26" t="s">
        <v>8</v>
      </c>
      <c r="C39" s="63">
        <v>364</v>
      </c>
      <c r="D39" s="25">
        <v>2</v>
      </c>
      <c r="E39" s="24">
        <v>3</v>
      </c>
      <c r="F39" s="23" t="s">
        <v>7</v>
      </c>
      <c r="G39" s="22">
        <v>-1</v>
      </c>
      <c r="H39" s="21">
        <f>SUM(H40)</f>
        <v>8774</v>
      </c>
      <c r="I39" s="21">
        <f>SUM(I40)</f>
        <v>0</v>
      </c>
      <c r="J39" s="21">
        <f>SUM(J40)</f>
        <v>0</v>
      </c>
      <c r="K39" s="13" t="s">
        <v>1</v>
      </c>
    </row>
    <row r="40" spans="1:11" ht="29.5" customHeight="1" x14ac:dyDescent="0.25">
      <c r="A40" s="20"/>
      <c r="B40" s="26" t="s">
        <v>32</v>
      </c>
      <c r="C40" s="63">
        <v>364</v>
      </c>
      <c r="D40" s="25">
        <v>2</v>
      </c>
      <c r="E40" s="24">
        <v>3</v>
      </c>
      <c r="F40" s="23">
        <v>9900070510</v>
      </c>
      <c r="G40" s="22">
        <v>-1</v>
      </c>
      <c r="H40" s="21">
        <f>SUM(H41,H43)</f>
        <v>8774</v>
      </c>
      <c r="I40" s="21">
        <f>SUM(I41,I43)</f>
        <v>0</v>
      </c>
      <c r="J40" s="21">
        <f>SUM(J41,J43)</f>
        <v>0</v>
      </c>
      <c r="K40" s="13" t="s">
        <v>1</v>
      </c>
    </row>
    <row r="41" spans="1:11" ht="39" customHeight="1" x14ac:dyDescent="0.25">
      <c r="A41" s="20"/>
      <c r="B41" s="26" t="s">
        <v>17</v>
      </c>
      <c r="C41" s="63">
        <v>364</v>
      </c>
      <c r="D41" s="25">
        <v>2</v>
      </c>
      <c r="E41" s="24">
        <v>3</v>
      </c>
      <c r="F41" s="23">
        <v>9900070510</v>
      </c>
      <c r="G41" s="22">
        <v>100</v>
      </c>
      <c r="H41" s="21">
        <f>SUM(H42)</f>
        <v>8774</v>
      </c>
      <c r="I41" s="21">
        <f>SUM(I42)</f>
        <v>0</v>
      </c>
      <c r="J41" s="21">
        <f>SUM(J42)</f>
        <v>0</v>
      </c>
      <c r="K41" s="13" t="s">
        <v>1</v>
      </c>
    </row>
    <row r="42" spans="1:11" ht="19.75" customHeight="1" x14ac:dyDescent="0.25">
      <c r="A42" s="20"/>
      <c r="B42" s="26" t="s">
        <v>31</v>
      </c>
      <c r="C42" s="63">
        <v>364</v>
      </c>
      <c r="D42" s="25">
        <v>2</v>
      </c>
      <c r="E42" s="24">
        <v>3</v>
      </c>
      <c r="F42" s="23">
        <v>9900070510</v>
      </c>
      <c r="G42" s="22">
        <v>120</v>
      </c>
      <c r="H42" s="21">
        <v>8774</v>
      </c>
      <c r="I42" s="21"/>
      <c r="J42" s="21"/>
      <c r="K42" s="13" t="s">
        <v>1</v>
      </c>
    </row>
    <row r="43" spans="1:11" ht="19.75" customHeight="1" x14ac:dyDescent="0.25">
      <c r="A43" s="20"/>
      <c r="B43" s="26" t="s">
        <v>16</v>
      </c>
      <c r="C43" s="63">
        <v>364</v>
      </c>
      <c r="D43" s="25">
        <v>2</v>
      </c>
      <c r="E43" s="24">
        <v>3</v>
      </c>
      <c r="F43" s="23">
        <v>9900070510</v>
      </c>
      <c r="G43" s="22">
        <v>200</v>
      </c>
      <c r="H43" s="21">
        <f>SUM(H44)</f>
        <v>0</v>
      </c>
      <c r="I43" s="21">
        <f>SUM(I44)</f>
        <v>0</v>
      </c>
      <c r="J43" s="21">
        <f>SUM(J44)</f>
        <v>0</v>
      </c>
      <c r="K43" s="13" t="s">
        <v>1</v>
      </c>
    </row>
    <row r="44" spans="1:11" ht="19.75" customHeight="1" x14ac:dyDescent="0.25">
      <c r="A44" s="20"/>
      <c r="B44" s="26" t="s">
        <v>15</v>
      </c>
      <c r="C44" s="63">
        <v>364</v>
      </c>
      <c r="D44" s="25">
        <v>2</v>
      </c>
      <c r="E44" s="24">
        <v>3</v>
      </c>
      <c r="F44" s="23">
        <v>9900070510</v>
      </c>
      <c r="G44" s="22">
        <v>240</v>
      </c>
      <c r="H44" s="21"/>
      <c r="I44" s="21"/>
      <c r="J44" s="21"/>
      <c r="K44" s="13" t="s">
        <v>1</v>
      </c>
    </row>
    <row r="45" spans="1:11" ht="10.4" customHeight="1" x14ac:dyDescent="0.25">
      <c r="A45" s="20"/>
      <c r="B45" s="49" t="s">
        <v>30</v>
      </c>
      <c r="C45" s="63">
        <v>364</v>
      </c>
      <c r="D45" s="44">
        <v>4</v>
      </c>
      <c r="E45" s="45">
        <v>0</v>
      </c>
      <c r="F45" s="46" t="s">
        <v>1</v>
      </c>
      <c r="G45" s="47">
        <v>-1</v>
      </c>
      <c r="H45" s="48">
        <f t="shared" ref="H45:J47" si="4">SUM(H46)</f>
        <v>1453500</v>
      </c>
      <c r="I45" s="48">
        <f t="shared" si="4"/>
        <v>1706100</v>
      </c>
      <c r="J45" s="48">
        <f t="shared" si="4"/>
        <v>1719400</v>
      </c>
      <c r="K45" s="13" t="s">
        <v>1</v>
      </c>
    </row>
    <row r="46" spans="1:11" ht="10.4" customHeight="1" x14ac:dyDescent="0.25">
      <c r="A46" s="20"/>
      <c r="B46" s="49" t="s">
        <v>29</v>
      </c>
      <c r="C46" s="63">
        <v>364</v>
      </c>
      <c r="D46" s="44">
        <v>4</v>
      </c>
      <c r="E46" s="45">
        <v>9</v>
      </c>
      <c r="F46" s="46" t="s">
        <v>1</v>
      </c>
      <c r="G46" s="47">
        <v>-1</v>
      </c>
      <c r="H46" s="48">
        <f>SUM(H47)</f>
        <v>1453500</v>
      </c>
      <c r="I46" s="48">
        <f t="shared" si="4"/>
        <v>1706100</v>
      </c>
      <c r="J46" s="48">
        <f t="shared" si="4"/>
        <v>1719400</v>
      </c>
      <c r="K46" s="13" t="s">
        <v>1</v>
      </c>
    </row>
    <row r="47" spans="1:11" ht="10.4" customHeight="1" x14ac:dyDescent="0.25">
      <c r="A47" s="20"/>
      <c r="B47" s="26" t="s">
        <v>28</v>
      </c>
      <c r="C47" s="63">
        <v>364</v>
      </c>
      <c r="D47" s="25">
        <v>4</v>
      </c>
      <c r="E47" s="24">
        <v>9</v>
      </c>
      <c r="F47" s="23" t="s">
        <v>27</v>
      </c>
      <c r="G47" s="22">
        <v>-1</v>
      </c>
      <c r="H47" s="21">
        <f t="shared" si="4"/>
        <v>1453500</v>
      </c>
      <c r="I47" s="21">
        <f t="shared" si="4"/>
        <v>1706100</v>
      </c>
      <c r="J47" s="21">
        <f t="shared" si="4"/>
        <v>1719400</v>
      </c>
      <c r="K47" s="13" t="s">
        <v>1</v>
      </c>
    </row>
    <row r="48" spans="1:11" ht="29.5" customHeight="1" x14ac:dyDescent="0.25">
      <c r="A48" s="20"/>
      <c r="B48" s="26" t="s">
        <v>25</v>
      </c>
      <c r="C48" s="63">
        <v>364</v>
      </c>
      <c r="D48" s="25">
        <v>4</v>
      </c>
      <c r="E48" s="24">
        <v>9</v>
      </c>
      <c r="F48" s="23" t="s">
        <v>26</v>
      </c>
      <c r="G48" s="22">
        <v>-1</v>
      </c>
      <c r="H48" s="21">
        <f>SUM(H49)</f>
        <v>1453500</v>
      </c>
      <c r="I48" s="21">
        <f>SUM(I49)</f>
        <v>1706100</v>
      </c>
      <c r="J48" s="21">
        <f>SUM(J49)</f>
        <v>1719400</v>
      </c>
      <c r="K48" s="13" t="s">
        <v>1</v>
      </c>
    </row>
    <row r="49" spans="1:11" ht="29.5" customHeight="1" x14ac:dyDescent="0.25">
      <c r="A49" s="20"/>
      <c r="B49" s="26" t="s">
        <v>25</v>
      </c>
      <c r="C49" s="63">
        <v>364</v>
      </c>
      <c r="D49" s="25">
        <v>4</v>
      </c>
      <c r="E49" s="24">
        <v>9</v>
      </c>
      <c r="F49" s="23" t="s">
        <v>24</v>
      </c>
      <c r="G49" s="22">
        <v>-1</v>
      </c>
      <c r="H49" s="21">
        <f>SUM(H50,H52)</f>
        <v>1453500</v>
      </c>
      <c r="I49" s="21">
        <f>SUM(I50,I52)</f>
        <v>1706100</v>
      </c>
      <c r="J49" s="21">
        <f>SUM(J50,J52)</f>
        <v>1719400</v>
      </c>
      <c r="K49" s="13" t="s">
        <v>1</v>
      </c>
    </row>
    <row r="50" spans="1:11" ht="19.75" customHeight="1" x14ac:dyDescent="0.25">
      <c r="A50" s="20"/>
      <c r="B50" s="26" t="s">
        <v>16</v>
      </c>
      <c r="C50" s="63">
        <v>364</v>
      </c>
      <c r="D50" s="25">
        <v>4</v>
      </c>
      <c r="E50" s="24">
        <v>9</v>
      </c>
      <c r="F50" s="23" t="s">
        <v>24</v>
      </c>
      <c r="G50" s="22">
        <v>200</v>
      </c>
      <c r="H50" s="21">
        <f>SUM(H51)</f>
        <v>1448500</v>
      </c>
      <c r="I50" s="21">
        <f>SUM(I51)</f>
        <v>1701100</v>
      </c>
      <c r="J50" s="21">
        <f>SUM(J51)</f>
        <v>1714400</v>
      </c>
      <c r="K50" s="13" t="s">
        <v>1</v>
      </c>
    </row>
    <row r="51" spans="1:11" ht="19.75" customHeight="1" x14ac:dyDescent="0.25">
      <c r="A51" s="20"/>
      <c r="B51" s="26" t="s">
        <v>15</v>
      </c>
      <c r="C51" s="63">
        <v>364</v>
      </c>
      <c r="D51" s="25">
        <v>4</v>
      </c>
      <c r="E51" s="24">
        <v>9</v>
      </c>
      <c r="F51" s="23" t="s">
        <v>24</v>
      </c>
      <c r="G51" s="22">
        <v>240</v>
      </c>
      <c r="H51" s="21">
        <v>1448500</v>
      </c>
      <c r="I51" s="21">
        <v>1701100</v>
      </c>
      <c r="J51" s="21">
        <v>1714400</v>
      </c>
      <c r="K51" s="13" t="s">
        <v>1</v>
      </c>
    </row>
    <row r="52" spans="1:11" ht="10.4" customHeight="1" x14ac:dyDescent="0.25">
      <c r="A52" s="20"/>
      <c r="B52" s="26" t="s">
        <v>14</v>
      </c>
      <c r="C52" s="63">
        <v>364</v>
      </c>
      <c r="D52" s="25">
        <v>4</v>
      </c>
      <c r="E52" s="24">
        <v>9</v>
      </c>
      <c r="F52" s="23" t="s">
        <v>24</v>
      </c>
      <c r="G52" s="22">
        <v>800</v>
      </c>
      <c r="H52" s="21">
        <f>SUM(H53)</f>
        <v>5000</v>
      </c>
      <c r="I52" s="21">
        <f>SUM(I53)</f>
        <v>5000</v>
      </c>
      <c r="J52" s="21">
        <f>SUM(J53)</f>
        <v>5000</v>
      </c>
      <c r="K52" s="13" t="s">
        <v>1</v>
      </c>
    </row>
    <row r="53" spans="1:11" ht="10.4" customHeight="1" x14ac:dyDescent="0.25">
      <c r="A53" s="20"/>
      <c r="B53" s="26" t="s">
        <v>13</v>
      </c>
      <c r="C53" s="63">
        <v>364</v>
      </c>
      <c r="D53" s="25">
        <v>4</v>
      </c>
      <c r="E53" s="24">
        <v>9</v>
      </c>
      <c r="F53" s="23" t="s">
        <v>24</v>
      </c>
      <c r="G53" s="22">
        <v>850</v>
      </c>
      <c r="H53" s="21">
        <v>5000</v>
      </c>
      <c r="I53" s="21">
        <v>5000</v>
      </c>
      <c r="J53" s="21">
        <v>5000</v>
      </c>
      <c r="K53" s="13" t="s">
        <v>1</v>
      </c>
    </row>
    <row r="54" spans="1:11" ht="10.4" customHeight="1" x14ac:dyDescent="0.25">
      <c r="A54" s="20"/>
      <c r="B54" s="49" t="s">
        <v>23</v>
      </c>
      <c r="C54" s="63">
        <v>364</v>
      </c>
      <c r="D54" s="44">
        <v>5</v>
      </c>
      <c r="E54" s="45">
        <v>0</v>
      </c>
      <c r="F54" s="46" t="s">
        <v>1</v>
      </c>
      <c r="G54" s="47">
        <v>-1</v>
      </c>
      <c r="H54" s="48">
        <f t="shared" ref="H54:J55" si="5">SUM(H55)</f>
        <v>275225.44999999995</v>
      </c>
      <c r="I54" s="48">
        <f t="shared" si="5"/>
        <v>77600</v>
      </c>
      <c r="J54" s="48">
        <f t="shared" si="5"/>
        <v>0</v>
      </c>
      <c r="K54" s="13" t="s">
        <v>1</v>
      </c>
    </row>
    <row r="55" spans="1:11" ht="10.4" customHeight="1" x14ac:dyDescent="0.25">
      <c r="A55" s="20"/>
      <c r="B55" s="49" t="s">
        <v>22</v>
      </c>
      <c r="C55" s="63">
        <v>364</v>
      </c>
      <c r="D55" s="44">
        <v>5</v>
      </c>
      <c r="E55" s="45">
        <v>3</v>
      </c>
      <c r="F55" s="46" t="s">
        <v>1</v>
      </c>
      <c r="G55" s="47">
        <v>-1</v>
      </c>
      <c r="H55" s="48">
        <f t="shared" si="5"/>
        <v>275225.44999999995</v>
      </c>
      <c r="I55" s="48">
        <f t="shared" si="5"/>
        <v>77600</v>
      </c>
      <c r="J55" s="48">
        <f t="shared" si="5"/>
        <v>0</v>
      </c>
      <c r="K55" s="13" t="s">
        <v>1</v>
      </c>
    </row>
    <row r="56" spans="1:11" ht="10.4" customHeight="1" x14ac:dyDescent="0.25">
      <c r="A56" s="20"/>
      <c r="B56" s="26" t="s">
        <v>8</v>
      </c>
      <c r="C56" s="63">
        <v>364</v>
      </c>
      <c r="D56" s="25">
        <v>5</v>
      </c>
      <c r="E56" s="24">
        <v>3</v>
      </c>
      <c r="F56" s="23" t="s">
        <v>7</v>
      </c>
      <c r="G56" s="22">
        <v>-1</v>
      </c>
      <c r="H56" s="21">
        <f>SUM(H57+H62+H67+H60)</f>
        <v>275225.44999999995</v>
      </c>
      <c r="I56" s="21">
        <f>SUM(I58,I62)</f>
        <v>77600</v>
      </c>
      <c r="J56" s="21">
        <f>SUM(J58,J62)</f>
        <v>0</v>
      </c>
      <c r="K56" s="13" t="s">
        <v>1</v>
      </c>
    </row>
    <row r="57" spans="1:11" ht="10.4" customHeight="1" x14ac:dyDescent="0.25">
      <c r="A57" s="20"/>
      <c r="B57" s="49" t="s">
        <v>21</v>
      </c>
      <c r="C57" s="63">
        <v>364</v>
      </c>
      <c r="D57" s="44">
        <v>5</v>
      </c>
      <c r="E57" s="45">
        <v>3</v>
      </c>
      <c r="F57" s="46" t="s">
        <v>20</v>
      </c>
      <c r="G57" s="47">
        <v>-1</v>
      </c>
      <c r="H57" s="48">
        <f>SUM(H58)</f>
        <v>127040.61</v>
      </c>
      <c r="I57" s="48">
        <f t="shared" ref="H57:J58" si="6">SUM(I58)</f>
        <v>77600</v>
      </c>
      <c r="J57" s="48">
        <f t="shared" si="6"/>
        <v>0</v>
      </c>
      <c r="K57" s="13" t="s">
        <v>1</v>
      </c>
    </row>
    <row r="58" spans="1:11" ht="19.75" customHeight="1" x14ac:dyDescent="0.25">
      <c r="A58" s="20"/>
      <c r="B58" s="26" t="s">
        <v>16</v>
      </c>
      <c r="C58" s="63">
        <v>364</v>
      </c>
      <c r="D58" s="25">
        <v>5</v>
      </c>
      <c r="E58" s="24">
        <v>3</v>
      </c>
      <c r="F58" s="23" t="s">
        <v>20</v>
      </c>
      <c r="G58" s="22">
        <v>200</v>
      </c>
      <c r="H58" s="21">
        <f t="shared" si="6"/>
        <v>127040.61</v>
      </c>
      <c r="I58" s="21">
        <f t="shared" si="6"/>
        <v>77600</v>
      </c>
      <c r="J58" s="21">
        <f t="shared" si="6"/>
        <v>0</v>
      </c>
      <c r="K58" s="13" t="s">
        <v>1</v>
      </c>
    </row>
    <row r="59" spans="1:11" ht="19.75" customHeight="1" x14ac:dyDescent="0.25">
      <c r="A59" s="20"/>
      <c r="B59" s="26" t="s">
        <v>15</v>
      </c>
      <c r="C59" s="63">
        <v>364</v>
      </c>
      <c r="D59" s="25">
        <v>5</v>
      </c>
      <c r="E59" s="24">
        <v>3</v>
      </c>
      <c r="F59" s="23" t="s">
        <v>20</v>
      </c>
      <c r="G59" s="22">
        <v>240</v>
      </c>
      <c r="H59" s="21">
        <v>127040.61</v>
      </c>
      <c r="I59" s="21">
        <v>77600</v>
      </c>
      <c r="J59" s="21"/>
      <c r="K59" s="13" t="s">
        <v>1</v>
      </c>
    </row>
    <row r="60" spans="1:11" ht="52" customHeight="1" x14ac:dyDescent="0.25">
      <c r="A60" s="20"/>
      <c r="B60" s="65" t="s">
        <v>59</v>
      </c>
      <c r="C60" s="64">
        <v>364</v>
      </c>
      <c r="D60" s="44">
        <v>5</v>
      </c>
      <c r="E60" s="45">
        <v>3</v>
      </c>
      <c r="F60" s="46">
        <v>9900070510</v>
      </c>
      <c r="G60" s="47"/>
      <c r="H60" s="48">
        <f>SUM(H61)</f>
        <v>110404.84</v>
      </c>
      <c r="I60" s="48"/>
      <c r="J60" s="48"/>
      <c r="K60" s="13"/>
    </row>
    <row r="61" spans="1:11" ht="19.75" customHeight="1" x14ac:dyDescent="0.25">
      <c r="A61" s="20"/>
      <c r="B61" s="26" t="s">
        <v>15</v>
      </c>
      <c r="C61" s="63">
        <v>364</v>
      </c>
      <c r="D61" s="25">
        <v>5</v>
      </c>
      <c r="E61" s="24">
        <v>3</v>
      </c>
      <c r="F61" s="23">
        <v>9900070510</v>
      </c>
      <c r="G61" s="22">
        <v>240</v>
      </c>
      <c r="H61" s="21">
        <v>110404.84</v>
      </c>
      <c r="I61" s="21"/>
      <c r="J61" s="21"/>
      <c r="K61" s="13"/>
    </row>
    <row r="62" spans="1:11" ht="10.4" customHeight="1" x14ac:dyDescent="0.25">
      <c r="A62" s="20"/>
      <c r="B62" s="49" t="s">
        <v>19</v>
      </c>
      <c r="C62" s="63">
        <v>364</v>
      </c>
      <c r="D62" s="44">
        <v>5</v>
      </c>
      <c r="E62" s="45">
        <v>3</v>
      </c>
      <c r="F62" s="46" t="s">
        <v>18</v>
      </c>
      <c r="G62" s="47">
        <v>-1</v>
      </c>
      <c r="H62" s="48">
        <f>SUM(H65,H63)</f>
        <v>36280</v>
      </c>
      <c r="I62" s="48">
        <f>SUM(I65)</f>
        <v>0</v>
      </c>
      <c r="J62" s="48">
        <f>SUM(J65)</f>
        <v>0</v>
      </c>
      <c r="K62" s="13" t="s">
        <v>1</v>
      </c>
    </row>
    <row r="63" spans="1:11" ht="10.4" customHeight="1" x14ac:dyDescent="0.25">
      <c r="A63" s="20"/>
      <c r="B63" s="26" t="s">
        <v>16</v>
      </c>
      <c r="C63" s="63">
        <v>364</v>
      </c>
      <c r="D63" s="25">
        <v>5</v>
      </c>
      <c r="E63" s="24">
        <v>3</v>
      </c>
      <c r="F63" s="23" t="s">
        <v>18</v>
      </c>
      <c r="G63" s="22">
        <v>200</v>
      </c>
      <c r="H63" s="21">
        <f>SUM(H64)</f>
        <v>21000</v>
      </c>
      <c r="I63" s="21"/>
      <c r="J63" s="21"/>
      <c r="K63" s="13"/>
    </row>
    <row r="64" spans="1:11" ht="10.4" customHeight="1" x14ac:dyDescent="0.25">
      <c r="A64" s="20"/>
      <c r="B64" s="26" t="s">
        <v>15</v>
      </c>
      <c r="C64" s="63">
        <v>364</v>
      </c>
      <c r="D64" s="25">
        <v>5</v>
      </c>
      <c r="E64" s="24">
        <v>3</v>
      </c>
      <c r="F64" s="23" t="s">
        <v>18</v>
      </c>
      <c r="G64" s="22">
        <v>240</v>
      </c>
      <c r="H64" s="21">
        <v>21000</v>
      </c>
      <c r="I64" s="21"/>
      <c r="J64" s="21"/>
      <c r="K64" s="13"/>
    </row>
    <row r="65" spans="1:11" ht="10.4" customHeight="1" x14ac:dyDescent="0.25">
      <c r="A65" s="20"/>
      <c r="B65" s="26" t="s">
        <v>14</v>
      </c>
      <c r="C65" s="63">
        <v>364</v>
      </c>
      <c r="D65" s="25">
        <v>5</v>
      </c>
      <c r="E65" s="24">
        <v>3</v>
      </c>
      <c r="F65" s="23" t="s">
        <v>18</v>
      </c>
      <c r="G65" s="22">
        <v>800</v>
      </c>
      <c r="H65" s="21">
        <f t="shared" ref="H65:J65" si="7">SUM(H66)</f>
        <v>15280</v>
      </c>
      <c r="I65" s="21">
        <f t="shared" si="7"/>
        <v>0</v>
      </c>
      <c r="J65" s="21">
        <f t="shared" si="7"/>
        <v>0</v>
      </c>
      <c r="K65" s="13" t="s">
        <v>1</v>
      </c>
    </row>
    <row r="66" spans="1:11" ht="10.4" customHeight="1" x14ac:dyDescent="0.25">
      <c r="A66" s="20"/>
      <c r="B66" s="26" t="s">
        <v>13</v>
      </c>
      <c r="C66" s="63">
        <v>364</v>
      </c>
      <c r="D66" s="25">
        <v>5</v>
      </c>
      <c r="E66" s="24">
        <v>3</v>
      </c>
      <c r="F66" s="23" t="s">
        <v>18</v>
      </c>
      <c r="G66" s="22">
        <v>850</v>
      </c>
      <c r="H66" s="21">
        <v>15280</v>
      </c>
      <c r="I66" s="21"/>
      <c r="J66" s="21"/>
      <c r="K66" s="13" t="s">
        <v>1</v>
      </c>
    </row>
    <row r="67" spans="1:11" ht="10.4" customHeight="1" x14ac:dyDescent="0.25">
      <c r="A67" s="20"/>
      <c r="B67" s="49" t="s">
        <v>55</v>
      </c>
      <c r="C67" s="63">
        <v>364</v>
      </c>
      <c r="D67" s="44">
        <v>5</v>
      </c>
      <c r="E67" s="45">
        <v>3</v>
      </c>
      <c r="F67" s="46">
        <v>9900060050</v>
      </c>
      <c r="G67" s="47"/>
      <c r="H67" s="48">
        <f>SUM(H68)</f>
        <v>1500</v>
      </c>
      <c r="I67" s="48"/>
      <c r="J67" s="48"/>
      <c r="K67" s="13"/>
    </row>
    <row r="68" spans="1:11" ht="10.4" customHeight="1" x14ac:dyDescent="0.25">
      <c r="A68" s="20"/>
      <c r="B68" s="26" t="s">
        <v>16</v>
      </c>
      <c r="C68" s="63">
        <v>364</v>
      </c>
      <c r="D68" s="25">
        <v>5</v>
      </c>
      <c r="E68" s="24">
        <v>3</v>
      </c>
      <c r="F68" s="23">
        <v>9900060050</v>
      </c>
      <c r="G68" s="22">
        <v>200</v>
      </c>
      <c r="H68" s="21">
        <f>SUM(H69)</f>
        <v>1500</v>
      </c>
      <c r="I68" s="21"/>
      <c r="J68" s="21"/>
      <c r="K68" s="13"/>
    </row>
    <row r="69" spans="1:11" ht="10.4" customHeight="1" x14ac:dyDescent="0.25">
      <c r="A69" s="20"/>
      <c r="B69" s="26" t="s">
        <v>15</v>
      </c>
      <c r="C69" s="63">
        <v>364</v>
      </c>
      <c r="D69" s="25">
        <v>5</v>
      </c>
      <c r="E69" s="24">
        <v>3</v>
      </c>
      <c r="F69" s="23">
        <v>9900060050</v>
      </c>
      <c r="G69" s="22">
        <v>240</v>
      </c>
      <c r="H69" s="21">
        <v>1500</v>
      </c>
      <c r="I69" s="21"/>
      <c r="J69" s="21"/>
      <c r="K69" s="13"/>
    </row>
    <row r="70" spans="1:11" ht="10.4" customHeight="1" x14ac:dyDescent="0.25">
      <c r="A70" s="20"/>
      <c r="B70" s="49" t="s">
        <v>60</v>
      </c>
      <c r="C70" s="64">
        <v>364</v>
      </c>
      <c r="D70" s="44">
        <v>8</v>
      </c>
      <c r="E70" s="45">
        <v>1</v>
      </c>
      <c r="F70" s="46"/>
      <c r="G70" s="47"/>
      <c r="H70" s="48">
        <f>SUM(H71)</f>
        <v>53185.27</v>
      </c>
      <c r="I70" s="48">
        <f>SUM(I72)</f>
        <v>5335.27</v>
      </c>
      <c r="J70" s="21"/>
      <c r="K70" s="13"/>
    </row>
    <row r="71" spans="1:11" ht="12" customHeight="1" x14ac:dyDescent="0.25">
      <c r="A71" s="20"/>
      <c r="B71" s="26" t="s">
        <v>8</v>
      </c>
      <c r="C71" s="63">
        <v>364</v>
      </c>
      <c r="D71" s="25">
        <v>8</v>
      </c>
      <c r="E71" s="24">
        <v>1</v>
      </c>
      <c r="F71" s="23" t="s">
        <v>7</v>
      </c>
      <c r="G71" s="47"/>
      <c r="H71" s="21">
        <f>SUM(H72)</f>
        <v>53185.27</v>
      </c>
      <c r="I71" s="48"/>
      <c r="J71" s="21"/>
      <c r="K71" s="13"/>
    </row>
    <row r="72" spans="1:11" ht="12" customHeight="1" x14ac:dyDescent="0.25">
      <c r="A72" s="20"/>
      <c r="B72" s="66" t="s">
        <v>61</v>
      </c>
      <c r="C72" s="63">
        <v>364</v>
      </c>
      <c r="D72" s="25">
        <v>8</v>
      </c>
      <c r="E72" s="24">
        <v>1</v>
      </c>
      <c r="F72" s="23">
        <v>9900080140</v>
      </c>
      <c r="G72" s="22"/>
      <c r="H72" s="21">
        <f>SUM(H73)</f>
        <v>53185.27</v>
      </c>
      <c r="I72" s="21">
        <f>SUM(I73)</f>
        <v>5335.27</v>
      </c>
      <c r="J72" s="21"/>
      <c r="K72" s="13"/>
    </row>
    <row r="73" spans="1:11" ht="10.4" customHeight="1" x14ac:dyDescent="0.25">
      <c r="A73" s="20"/>
      <c r="B73" s="26" t="s">
        <v>16</v>
      </c>
      <c r="C73" s="63">
        <v>364</v>
      </c>
      <c r="D73" s="25">
        <v>8</v>
      </c>
      <c r="E73" s="24">
        <v>1</v>
      </c>
      <c r="F73" s="23">
        <v>9900080140</v>
      </c>
      <c r="G73" s="22">
        <v>200</v>
      </c>
      <c r="H73" s="21">
        <f>SUM(H74:H75)</f>
        <v>53185.27</v>
      </c>
      <c r="I73" s="21">
        <f>SUM(I74)</f>
        <v>5335.27</v>
      </c>
      <c r="J73" s="21"/>
      <c r="K73" s="13"/>
    </row>
    <row r="74" spans="1:11" ht="10.4" customHeight="1" x14ac:dyDescent="0.25">
      <c r="A74" s="20"/>
      <c r="B74" s="26" t="s">
        <v>16</v>
      </c>
      <c r="C74" s="63">
        <v>364</v>
      </c>
      <c r="D74" s="25">
        <v>8</v>
      </c>
      <c r="E74" s="24">
        <v>1</v>
      </c>
      <c r="F74" s="23">
        <v>9900080140</v>
      </c>
      <c r="G74" s="22">
        <v>240</v>
      </c>
      <c r="H74" s="21">
        <v>43735.27</v>
      </c>
      <c r="I74" s="21">
        <v>5335.27</v>
      </c>
      <c r="J74" s="21"/>
      <c r="K74" s="13"/>
    </row>
    <row r="75" spans="1:11" ht="10.4" customHeight="1" x14ac:dyDescent="0.25">
      <c r="A75" s="20"/>
      <c r="B75" s="26" t="s">
        <v>15</v>
      </c>
      <c r="C75" s="63">
        <v>364</v>
      </c>
      <c r="D75" s="25">
        <v>8</v>
      </c>
      <c r="E75" s="24">
        <v>1</v>
      </c>
      <c r="F75" s="23">
        <v>9900080140</v>
      </c>
      <c r="G75" s="22">
        <v>850</v>
      </c>
      <c r="H75" s="21">
        <v>9450</v>
      </c>
      <c r="I75" s="21"/>
      <c r="J75" s="21"/>
      <c r="K75" s="13"/>
    </row>
    <row r="76" spans="1:11" ht="10.4" customHeight="1" x14ac:dyDescent="0.25">
      <c r="A76" s="20"/>
      <c r="B76" s="49" t="s">
        <v>12</v>
      </c>
      <c r="C76" s="63">
        <v>364</v>
      </c>
      <c r="D76" s="44">
        <v>10</v>
      </c>
      <c r="E76" s="45">
        <v>0</v>
      </c>
      <c r="F76" s="46" t="s">
        <v>1</v>
      </c>
      <c r="G76" s="47">
        <v>-1</v>
      </c>
      <c r="H76" s="48">
        <f t="shared" ref="H76:J80" si="8">SUM(H77)</f>
        <v>227019.84</v>
      </c>
      <c r="I76" s="48">
        <f t="shared" si="8"/>
        <v>0</v>
      </c>
      <c r="J76" s="48">
        <f t="shared" si="8"/>
        <v>0</v>
      </c>
      <c r="K76" s="13" t="s">
        <v>1</v>
      </c>
    </row>
    <row r="77" spans="1:11" ht="10.4" customHeight="1" x14ac:dyDescent="0.25">
      <c r="A77" s="20"/>
      <c r="B77" s="49" t="s">
        <v>11</v>
      </c>
      <c r="C77" s="63">
        <v>364</v>
      </c>
      <c r="D77" s="44">
        <v>10</v>
      </c>
      <c r="E77" s="45">
        <v>1</v>
      </c>
      <c r="F77" s="46" t="s">
        <v>1</v>
      </c>
      <c r="G77" s="47">
        <v>-1</v>
      </c>
      <c r="H77" s="48">
        <f t="shared" si="8"/>
        <v>227019.84</v>
      </c>
      <c r="I77" s="48">
        <f t="shared" si="8"/>
        <v>0</v>
      </c>
      <c r="J77" s="48">
        <f t="shared" si="8"/>
        <v>0</v>
      </c>
      <c r="K77" s="13" t="s">
        <v>1</v>
      </c>
    </row>
    <row r="78" spans="1:11" ht="10.4" customHeight="1" x14ac:dyDescent="0.25">
      <c r="A78" s="20"/>
      <c r="B78" s="26" t="s">
        <v>8</v>
      </c>
      <c r="C78" s="63">
        <v>364</v>
      </c>
      <c r="D78" s="25">
        <v>10</v>
      </c>
      <c r="E78" s="24">
        <v>1</v>
      </c>
      <c r="F78" s="23" t="s">
        <v>7</v>
      </c>
      <c r="G78" s="22">
        <v>-1</v>
      </c>
      <c r="H78" s="21">
        <f>SUM(H79)</f>
        <v>227019.84</v>
      </c>
      <c r="I78" s="21">
        <f>SUM(I79)</f>
        <v>0</v>
      </c>
      <c r="J78" s="21">
        <f>SUM(J79)</f>
        <v>0</v>
      </c>
      <c r="K78" s="13" t="s">
        <v>1</v>
      </c>
    </row>
    <row r="79" spans="1:11" ht="24" customHeight="1" x14ac:dyDescent="0.25">
      <c r="A79" s="20"/>
      <c r="B79" s="43" t="s">
        <v>54</v>
      </c>
      <c r="C79" s="63">
        <v>364</v>
      </c>
      <c r="D79" s="25">
        <v>10</v>
      </c>
      <c r="E79" s="24">
        <v>1</v>
      </c>
      <c r="F79" s="23">
        <v>9900010100</v>
      </c>
      <c r="G79" s="22">
        <v>-1</v>
      </c>
      <c r="H79" s="21">
        <f t="shared" si="8"/>
        <v>227019.84</v>
      </c>
      <c r="I79" s="21">
        <f t="shared" si="8"/>
        <v>0</v>
      </c>
      <c r="J79" s="21">
        <f t="shared" si="8"/>
        <v>0</v>
      </c>
      <c r="K79" s="13" t="s">
        <v>1</v>
      </c>
    </row>
    <row r="80" spans="1:11" ht="10.4" customHeight="1" x14ac:dyDescent="0.25">
      <c r="A80" s="20"/>
      <c r="B80" s="26" t="s">
        <v>10</v>
      </c>
      <c r="C80" s="63">
        <v>364</v>
      </c>
      <c r="D80" s="25">
        <v>10</v>
      </c>
      <c r="E80" s="24">
        <v>1</v>
      </c>
      <c r="F80" s="23">
        <v>9900010100</v>
      </c>
      <c r="G80" s="22">
        <v>300</v>
      </c>
      <c r="H80" s="21">
        <f t="shared" si="8"/>
        <v>227019.84</v>
      </c>
      <c r="I80" s="21">
        <f t="shared" si="8"/>
        <v>0</v>
      </c>
      <c r="J80" s="21">
        <f t="shared" si="8"/>
        <v>0</v>
      </c>
      <c r="K80" s="13" t="s">
        <v>1</v>
      </c>
    </row>
    <row r="81" spans="1:11" ht="10.4" customHeight="1" x14ac:dyDescent="0.25">
      <c r="A81" s="20"/>
      <c r="B81" s="26" t="s">
        <v>9</v>
      </c>
      <c r="C81" s="63">
        <v>364</v>
      </c>
      <c r="D81" s="25">
        <v>10</v>
      </c>
      <c r="E81" s="24">
        <v>1</v>
      </c>
      <c r="F81" s="23">
        <v>9900010100</v>
      </c>
      <c r="G81" s="22">
        <v>310</v>
      </c>
      <c r="H81" s="21">
        <v>227019.84</v>
      </c>
      <c r="I81" s="21"/>
      <c r="J81" s="21"/>
      <c r="K81" s="13" t="s">
        <v>1</v>
      </c>
    </row>
    <row r="82" spans="1:11" ht="10.4" customHeight="1" x14ac:dyDescent="0.25">
      <c r="A82" s="20"/>
      <c r="B82" s="26" t="s">
        <v>6</v>
      </c>
      <c r="C82" s="63">
        <v>364</v>
      </c>
      <c r="D82" s="25">
        <v>99</v>
      </c>
      <c r="E82" s="24">
        <v>0</v>
      </c>
      <c r="F82" s="23" t="s">
        <v>1</v>
      </c>
      <c r="G82" s="22">
        <v>-1</v>
      </c>
      <c r="H82" s="21">
        <v>0</v>
      </c>
      <c r="I82" s="21">
        <f t="shared" ref="I82:J87" si="9">SUM(I83)</f>
        <v>81986</v>
      </c>
      <c r="J82" s="21">
        <f t="shared" si="9"/>
        <v>165565</v>
      </c>
      <c r="K82" s="13" t="s">
        <v>1</v>
      </c>
    </row>
    <row r="83" spans="1:11" ht="10.4" customHeight="1" x14ac:dyDescent="0.25">
      <c r="A83" s="20"/>
      <c r="B83" s="26" t="s">
        <v>6</v>
      </c>
      <c r="C83" s="63">
        <v>364</v>
      </c>
      <c r="D83" s="25">
        <v>99</v>
      </c>
      <c r="E83" s="24">
        <v>99</v>
      </c>
      <c r="F83" s="23"/>
      <c r="G83" s="22">
        <v>-1</v>
      </c>
      <c r="H83" s="21">
        <v>0</v>
      </c>
      <c r="I83" s="21">
        <f>SUM(I84)</f>
        <v>81986</v>
      </c>
      <c r="J83" s="21">
        <f>SUM(J84)</f>
        <v>165565</v>
      </c>
      <c r="K83" s="13" t="s">
        <v>1</v>
      </c>
    </row>
    <row r="84" spans="1:11" ht="10.4" customHeight="1" x14ac:dyDescent="0.25">
      <c r="A84" s="20"/>
      <c r="B84" s="26" t="s">
        <v>6</v>
      </c>
      <c r="C84" s="63">
        <v>364</v>
      </c>
      <c r="D84" s="25">
        <v>99</v>
      </c>
      <c r="E84" s="24">
        <v>99</v>
      </c>
      <c r="F84" s="23">
        <v>9900000000</v>
      </c>
      <c r="G84" s="22">
        <v>-1</v>
      </c>
      <c r="H84" s="21">
        <v>0</v>
      </c>
      <c r="I84" s="21">
        <f>SUM(I86)</f>
        <v>81986</v>
      </c>
      <c r="J84" s="21">
        <f>SUM(J86)</f>
        <v>165565</v>
      </c>
      <c r="K84" s="13" t="s">
        <v>1</v>
      </c>
    </row>
    <row r="85" spans="1:11" ht="10.4" customHeight="1" x14ac:dyDescent="0.25">
      <c r="A85" s="20"/>
      <c r="B85" s="26" t="s">
        <v>6</v>
      </c>
      <c r="C85" s="63">
        <v>364</v>
      </c>
      <c r="D85" s="25">
        <v>99</v>
      </c>
      <c r="E85" s="24">
        <v>99</v>
      </c>
      <c r="F85" s="23">
        <v>9990000000</v>
      </c>
      <c r="G85" s="22"/>
      <c r="H85" s="21">
        <v>0</v>
      </c>
      <c r="I85" s="21">
        <f>SUM(I86)</f>
        <v>81986</v>
      </c>
      <c r="J85" s="21">
        <v>156060</v>
      </c>
      <c r="K85" s="13"/>
    </row>
    <row r="86" spans="1:11" ht="10.4" customHeight="1" x14ac:dyDescent="0.25">
      <c r="A86" s="20"/>
      <c r="B86" s="26" t="s">
        <v>6</v>
      </c>
      <c r="C86" s="63">
        <v>364</v>
      </c>
      <c r="D86" s="25">
        <v>99</v>
      </c>
      <c r="E86" s="24">
        <v>99</v>
      </c>
      <c r="F86" s="23">
        <v>9990099990</v>
      </c>
      <c r="G86" s="22">
        <v>-1</v>
      </c>
      <c r="H86" s="21">
        <v>0</v>
      </c>
      <c r="I86" s="21">
        <f t="shared" si="9"/>
        <v>81986</v>
      </c>
      <c r="J86" s="21">
        <f t="shared" si="9"/>
        <v>165565</v>
      </c>
      <c r="K86" s="13" t="s">
        <v>1</v>
      </c>
    </row>
    <row r="87" spans="1:11" ht="10.4" customHeight="1" x14ac:dyDescent="0.25">
      <c r="A87" s="20"/>
      <c r="B87" s="26" t="s">
        <v>6</v>
      </c>
      <c r="C87" s="63">
        <v>364</v>
      </c>
      <c r="D87" s="25">
        <v>99</v>
      </c>
      <c r="E87" s="24">
        <v>99</v>
      </c>
      <c r="F87" s="23" t="s">
        <v>5</v>
      </c>
      <c r="G87" s="22">
        <v>900</v>
      </c>
      <c r="H87" s="21">
        <v>0</v>
      </c>
      <c r="I87" s="21">
        <f t="shared" si="9"/>
        <v>81986</v>
      </c>
      <c r="J87" s="21">
        <f t="shared" si="9"/>
        <v>165565</v>
      </c>
      <c r="K87" s="13" t="s">
        <v>1</v>
      </c>
    </row>
    <row r="88" spans="1:11" ht="10.4" customHeight="1" thickBot="1" x14ac:dyDescent="0.3">
      <c r="A88" s="20"/>
      <c r="B88" s="19" t="s">
        <v>6</v>
      </c>
      <c r="C88" s="63">
        <v>364</v>
      </c>
      <c r="D88" s="18">
        <v>99</v>
      </c>
      <c r="E88" s="17">
        <v>99</v>
      </c>
      <c r="F88" s="16" t="s">
        <v>5</v>
      </c>
      <c r="G88" s="15">
        <v>990</v>
      </c>
      <c r="H88" s="14">
        <v>0</v>
      </c>
      <c r="I88" s="14">
        <v>81986</v>
      </c>
      <c r="J88" s="14">
        <v>165565</v>
      </c>
      <c r="K88" s="13" t="s">
        <v>1</v>
      </c>
    </row>
    <row r="89" spans="1:11" ht="13.5" customHeight="1" x14ac:dyDescent="0.25">
      <c r="A89" s="12"/>
      <c r="B89" s="11" t="s">
        <v>4</v>
      </c>
      <c r="C89" s="11"/>
      <c r="D89" s="10"/>
      <c r="E89" s="9">
        <v>99</v>
      </c>
      <c r="F89" s="8" t="s">
        <v>3</v>
      </c>
      <c r="G89" s="7" t="s">
        <v>2</v>
      </c>
      <c r="H89" s="52">
        <f>SUM(H76,H54,H45,H37,H7,H70)</f>
        <v>6159706</v>
      </c>
      <c r="I89" s="52">
        <f>SUM(I82,I76,I54,I45,I37,I7,I70)</f>
        <v>3279426</v>
      </c>
      <c r="J89" s="52">
        <f>SUM(J82,J76,J7,J45,J37,J55)</f>
        <v>3311295</v>
      </c>
      <c r="K89" s="3" t="s">
        <v>1</v>
      </c>
    </row>
    <row r="90" spans="1:11" ht="14.25" customHeight="1" x14ac:dyDescent="0.25">
      <c r="A90" s="2"/>
      <c r="B90" s="6"/>
      <c r="C90" s="53"/>
      <c r="D90" s="5"/>
      <c r="E90" s="5"/>
      <c r="F90" s="5"/>
      <c r="G90" s="5"/>
      <c r="H90" s="4"/>
      <c r="I90" s="4"/>
      <c r="J90" s="4"/>
      <c r="K90" s="3" t="s">
        <v>1</v>
      </c>
    </row>
    <row r="91" spans="1:11" ht="9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2.75" customHeight="1" x14ac:dyDescent="0.25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2023-11-12T13:26:14Z</cp:lastPrinted>
  <dcterms:created xsi:type="dcterms:W3CDTF">2019-11-15T04:51:44Z</dcterms:created>
  <dcterms:modified xsi:type="dcterms:W3CDTF">2023-12-12T08:54:50Z</dcterms:modified>
</cp:coreProperties>
</file>